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Nowy folder\"/>
    </mc:Choice>
  </mc:AlternateContent>
  <xr:revisionPtr revIDLastSave="0" documentId="13_ncr:1_{B00088AE-943F-420E-AE2A-18CF1FDCFB3C}" xr6:coauthVersionLast="47" xr6:coauthVersionMax="47" xr10:uidLastSave="{00000000-0000-0000-0000-000000000000}"/>
  <bookViews>
    <workbookView xWindow="-98" yWindow="-98" windowWidth="24196" windowHeight="13096" xr2:uid="{3D896DE4-DF9A-4A3E-9629-4BE6E60D2CBB}"/>
  </bookViews>
  <sheets>
    <sheet name="Arkusz1" sheetId="1" r:id="rId1"/>
  </sheets>
  <calcPr calcId="18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7" i="1" l="1"/>
  <c r="I27" i="1" s="1"/>
  <c r="G27" i="1"/>
  <c r="G26" i="1"/>
  <c r="J26" i="1" s="1"/>
  <c r="I26" i="1" s="1"/>
  <c r="G25" i="1"/>
  <c r="J25" i="1" s="1"/>
  <c r="I25" i="1" s="1"/>
  <c r="J24" i="1"/>
  <c r="I24" i="1"/>
  <c r="G24" i="1"/>
  <c r="J22" i="1"/>
  <c r="I22" i="1" s="1"/>
  <c r="G22" i="1"/>
  <c r="G21" i="1"/>
  <c r="J21" i="1" s="1"/>
  <c r="I21" i="1" s="1"/>
  <c r="G20" i="1"/>
  <c r="J20" i="1" s="1"/>
  <c r="I20" i="1" s="1"/>
  <c r="J19" i="1"/>
  <c r="I19" i="1"/>
  <c r="G19" i="1"/>
  <c r="J18" i="1"/>
  <c r="I18" i="1" s="1"/>
  <c r="G18" i="1"/>
  <c r="G17" i="1"/>
  <c r="J17" i="1" s="1"/>
  <c r="I17" i="1" s="1"/>
  <c r="G16" i="1"/>
  <c r="J16" i="1" s="1"/>
  <c r="I16" i="1" s="1"/>
  <c r="J15" i="1"/>
  <c r="I15" i="1"/>
  <c r="G15" i="1"/>
  <c r="J14" i="1"/>
  <c r="I14" i="1" s="1"/>
  <c r="G14" i="1"/>
  <c r="G13" i="1"/>
  <c r="J13" i="1" s="1"/>
  <c r="I13" i="1" s="1"/>
  <c r="G12" i="1"/>
  <c r="J12" i="1" s="1"/>
  <c r="I12" i="1" s="1"/>
  <c r="J11" i="1"/>
  <c r="I11" i="1"/>
  <c r="G11" i="1"/>
  <c r="J10" i="1"/>
  <c r="I10" i="1" s="1"/>
  <c r="G10" i="1"/>
  <c r="G9" i="1"/>
  <c r="J9" i="1" s="1"/>
  <c r="I9" i="1" s="1"/>
  <c r="G8" i="1"/>
  <c r="J8" i="1" s="1"/>
  <c r="I8" i="1" s="1"/>
  <c r="J7" i="1"/>
  <c r="I7" i="1"/>
  <c r="G7" i="1"/>
  <c r="J6" i="1"/>
  <c r="I6" i="1" s="1"/>
  <c r="G6" i="1"/>
  <c r="G5" i="1"/>
  <c r="G28" i="1" s="1"/>
  <c r="J5" i="1" l="1"/>
  <c r="J28" i="1" l="1"/>
  <c r="I5" i="1"/>
  <c r="I28" i="1" s="1"/>
</calcChain>
</file>

<file path=xl/sharedStrings.xml><?xml version="1.0" encoding="utf-8"?>
<sst xmlns="http://schemas.openxmlformats.org/spreadsheetml/2006/main" count="57" uniqueCount="53">
  <si>
    <t>Pakiet 53 Preparaty do dezynfekcji skóry, błon śluzowych, jamy ustnej i ran</t>
  </si>
  <si>
    <t>L.p.</t>
  </si>
  <si>
    <t>opis przedmiotu zamówienia</t>
  </si>
  <si>
    <t>opakowanie jednostkowe</t>
  </si>
  <si>
    <t>ilość opakowań</t>
  </si>
  <si>
    <t>cena netto</t>
  </si>
  <si>
    <t>wartość netto</t>
  </si>
  <si>
    <t>VAT</t>
  </si>
  <si>
    <t>wartość VAT</t>
  </si>
  <si>
    <t>wartość brutto</t>
  </si>
  <si>
    <t>producent</t>
  </si>
  <si>
    <t>nazwa produktu handlowa</t>
  </si>
  <si>
    <t>klasa MDR</t>
  </si>
  <si>
    <t xml:space="preserve">Koncentrat do mycia i dezynfekcji różnych powierzchni i przedmiotów oraz powierzchni wyrobów medycznych. Na bazie amin, QAV i fenoksytanolu, bez zawartości pochodnych biguanidyny. Produkt podwójnego przeznaczenia - wyrób medyczny i produkt biobójczy.Z możliwością stosowania do powierzchni ze stali nierdzewnej, cynku, polietylenu.  Szerokie spektrum działania bakteriobójcze,grzybobójcze, prątkobójcze, bójcze wobec prątków gruźlicy oraz wirusobójcze (wobec wirusów BVDV/vaccinia, noro, rota i adeno) w stężeniach od 0,1 do 1% w czasie 5-60 min. Stabiloność nieużywanego roztworu min.28dni. </t>
  </si>
  <si>
    <t>1L z dozownikiem</t>
  </si>
  <si>
    <t>5L  z dozownikiem</t>
  </si>
  <si>
    <t xml:space="preserve"> Gotowe do użycia chusteczki do szybkiej dezynfekcji małych powierzchni oraz wyrobów medycznych odpornych i nieodpornych na działanie alkoholu – w tym klawiatur, ekranów dotykowych, smartfonów. Produkt może być używany do dezynfekcji głowic sond USG. Skład: 17,4 g Propan-2-ol, 11,72 g Etanol . Nie zawierające w składzie pochodnych amin, aldehydów, fenolu, chloru. Trwałość preparatu po otwarciu 28 dni. Wymagana bardzo dobrą kompatybilność materiałową potwierdzoną badaniami dołączonymi do specyfikacji . Spektrum działania: zgodnie z bakteriobójczy zgodnie z EN 13272 w 15 sek , F (Candida albicans), V  do 1min. Wymagana powierzchnia dezynfekowana za pomocą jednej chusteczki nie mniej niż 0,7 m2. Rejestracja wyrób medyczny i produkt biobójczy (dual use). Produkt przebadany dermatologicznie – z możliwością stosowania bez rękawic ochronnych. W karcie charakterystyki produktu – brak zwrotu ostrzegawczego H318. </t>
  </si>
  <si>
    <t xml:space="preserve"> opakowanie typu flow pack 100 szt.</t>
  </si>
  <si>
    <t xml:space="preserve">Gotowe do użycia chusteczki do szybkiej dezynfekcji małych powierzchni oraz wyrobów medycznych odpornych na działanie alkoholu. Skład: 23 g-25 g etanolu, 35 g propan-1-ol. Nie zawierające w składzie pochodnych amin, aldehydów, fenolu, chloru. Trwałość preparatu po otwarciu 3 miesiące. Wykazujący dobrą kompatybilność materiałową min. ze stalą nierdzewną, polietylenem, aluminium oraz polipropylenem. Spektrum działania: zgodnie z B, F (Candida albicans), Tbc, V zgodnie z RKI i EN 14476 (vaccinia, HBV, HCV, HIV, Rota, Noro) – 1min. Możliwość rozszerzenia spektrum o wirusy Adeno – 2 min oraz Aspergillus brasiliensis – 2 min. Chusteczka o wymiarze  20 cm x 20 cm i gramaturze 22 g /m2, wykonana z 45% PP i 55% wiskozy. Opakowanie typu tuba/box 220 chusteczek. Wymagany produkt o podwójnej rejestracji jako wyrób medyczny i produkt biobójczy. </t>
  </si>
  <si>
    <t>wkład 220szt</t>
  </si>
  <si>
    <t xml:space="preserve">pojemnik 220szt </t>
  </si>
  <si>
    <t>Bezbarwny preparat alkoholowy do dezynfekcji skóry pacjenta przed zabiegami operacyjnymi, cewnikowaniem żył, pobieraniem krwi oraz płynów ustrojowych, zastrzykami, punkcjami, biopsjami, zdejmowaniem szwów (wskazania potwierdzone w ChPL). Preparat gotowy do użycia, zawierający min. 3 substancje czynne oraz nadtlenek wodoru. Niezawierający alkoholu etylowego, jodu i jego pochodnych, chlorheksydyny, związków amoniowych. Spektrum działania: B (w tym MRSA), F ( drożdżaki i dermatofity), Tbc, V (HIV, HBV, rotawirus, adenowirus, herpes simplex, wirus grypy azjatyckiej). Dawkowanie: przed zastrzykami i pobieraniem krwi 15s., przedoperacyjna dezynfekcja skóry 60 s.</t>
  </si>
  <si>
    <t>butelka 250 ml</t>
  </si>
  <si>
    <t>butelka 500ml</t>
  </si>
  <si>
    <t>Gotowy do użycia alkoholowy preparat, przeznaczony do dezynfekcji powierzchni wyrobów medycznych. Zawierający w składzie min. 2 alkohole (w tym etanol) w ilości max. 60g/100g alkoholu z dodatkiem niejonowych związków powierzchniowo czynnych,  bez dodatkowych substancji czynnych np. związków amoniowych, aldehydów i innych. Możliwość stosowania do poliwęglanów.. Spektrum działania: B (w tym MRSA), F (Candida Albicans, Aspergillus Niger), Tbc , V (Rota, Vaccinia, BVDV, Noro, adeno) w czasie do 2 min. Możliwość rozszerzenia spektrum o wirus Polio. Produkt spełniający normę 16615. Możliwość użycia na oddziałach noworodkowych.  Wyrób medyczny kl. IIA</t>
  </si>
  <si>
    <t>Butelka do 1000ml ze spryskiwaczem</t>
  </si>
  <si>
    <t>Kanister 10L+pompka</t>
  </si>
  <si>
    <t>Emulsja do dekontaminacji oraz mycia ciała i włosów pacjenta przed zabiegiem operacyjnym. Gotowa do użycia. Zawierająca dichlorowodorek octenidyny oraz alantoine, gliceryne, kwas mlekowy. Bez zawartości triclosanu, związków amoniowych, poliheksanidyny, chlorheksydyny, mydła, środków zapachowych i barwników. Okres trwałości preparatu po otwarciu opakowania min. 3 miesiące. Kosmetyk. Opakowanie 500ml</t>
  </si>
  <si>
    <t>Butelka 500 ml</t>
  </si>
  <si>
    <t>Preparat do dezynfekcji ran, błon śluzowych oraz skóry. Bezbarwny, gotowy do użycia na bazie octenidyny, bez zawartości alkoholu, jodu i chlorheksydyny. Zakres zastosowania: odkażanie i wspomaganie leczenia ran, leczenie antyseptyczne zamkniętych powłok skórnych, np. szwów pozabiegowych, leczenie antyseptyczne w obrębie błon śluzowych i sąsiadujących tkanek przed i po procedurach diagnostycznych w obrębie jamy ustnej, narządów płciowych, przed cewnikowaniem pęcherza moczowego, do dezynfekcji jamy ustnej, w pediatrii do pielęgnacji kikuta pępowinowego. Spektrum działania: B (łącznie z Chlamydium, Mycoplasma), F (grzyby, drożdżaki),  V (HIV, HBV, HSV), pierwotniaki (Trichomonas).Produkt leczniczy w postaci roztworu w butelce HDPE.  W pojemności 250ml z pompką zintegrowaną na stałe (brak możliwości odkręcenia), w pojemności 1L z zamknięciem PP z zabezpieczeniem gwarancyjnym.</t>
  </si>
  <si>
    <t>Butelka 0,25 L</t>
  </si>
  <si>
    <t>Kanister 1 L</t>
  </si>
  <si>
    <t>Preparat do płukania jamy ustnej o właściwościach antyseptycznych, do czasowego zmniejszenia liczby bakterii w jamie ustnej oraz czasowego zahamowania tworzenia się płytki nazębnej, w przypadku niedostatecznej higieny jamy ustnej.  Gotowy do użycia, bezbarwny. Zawierający dichlorowodorek octenidyny, glicelor, glukonian sodu, bez zawartości poliheksanidyny, chlorheksydyny, alkoholu. Nie przebarwiający szkliwa. Spektrum działania: B (S.Aureus, E.coli, E.hirae, P. aeruginosa ), F (C. albicans ) w czasie do 60 sek. Produkt leczniczy.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</si>
  <si>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</si>
  <si>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Preparat w żelu do oczyszczenia, dekontaminacji i nawilżania ran. Zawierający dichlorowodorek octenidyny. Bez poliheksanidyny, alkoholu, środków konserwujących. Bezbarwny, bezwonny. Gotowy do użycia. Usuwający skutecznie biofilm bakteryjny, naloty i tkanki martwicze. Bezbolesna aplikacja. Wyrób medyczny kl. IIb.</t>
  </si>
  <si>
    <t>Płyn do oczyszczenia i nawilżania skolonizowanych, skontaminowanych i zakażonych ran ostrych i przewlekłych. Stosowany podczas zmiany opatrunków w celu usunięcia biofilmu i resztek opatrunków oraz innych zanieczyszczeń/ martwica, wysięk, włóknik/ pokrywających ranę. Pochłaniający zapachy z rany. Bezbolesny. Gotowy do użycia. Zawierający detergent Oxadermol</t>
  </si>
  <si>
    <t>butelka 350 ml</t>
  </si>
  <si>
    <t>Tabletki do sporządzania roztworu wodnego do dezynfekcji materiału organicznego , zmywalnych powierzchni , sanitariów i przedmiotów w przemyśle spożywczym.  Na bazie dichloroizocyjanuranu sodu 750g/kg . Zawartość chloru min:1,5g aktywnego Cl2 / tabletkę . PH roztworu 1% ok 6. Spektrum działania : B( w tym Tbc(M.Terrae)), F,V (Polio , Adeno , Noro), S(B.Subtilis) 1 tabl/1,5 l wody -15 min , S( C.Difficile) 10 tabl/1,5 L wody- 10 min , Tbc (M.Terrae , M.Avium) -1 tabl/5L wody- 30 in. Produkt biobójczy.</t>
  </si>
  <si>
    <t>op 300tabl</t>
  </si>
  <si>
    <t>Enzymatyczna pianka do mycia i wstępnej dezynfekcji narzędzi oparta na synergistycznym kompleksie enzymatycznym (protaza,lipaza,amylaza) i związków powierzchniowo czynnych, z dodatkiem fenoksyetanolu oraz inhibitorów korozji. Nie zawierający w składzie aldehydów, fenoli, chloru, związków tlenowych, pochodnych amin. Wysoki poziom właściwości myjących oraz stabilność pianki. Spektrum działania: Nie zawierający w składzie aldehydów, fenoli, chloru, związków tlenowych, pochodnych amin. Opakowanie do 750ml z aplikatorem pianowym.</t>
  </si>
  <si>
    <t>0,75 L</t>
  </si>
  <si>
    <t>Bezbarwny preparat alkoholowy do dezynfekcji skóry pacjenta przed zabiegami operacyjnymi, cewnikowaniem żył, pobieraniem krwi oraz płynów ustrojowych, zastrzykami, punkcjami, biopsjami, zdejmowaniem szwów (wskazania potwierdzone w ChPL). Preparat gotowy do użycia, zawierający min. 3 substancje czynne oraz nadtlenek wodoru. Niezawierający alkoholu etylowego, jodu i jego pochodnych, chlorheksydyny, związków amoniowych. Spektrum działania: B (w tym MRSA), F ( drożdżaki i dermatofity), Tbc, V (HIV, HBV, rotawirus, adenowirus, herpes simplex, wirus grypy azjatyckiej). Dawkowanie: przed zastrzykami i pobieraniem krwi 15s., przedoperacyjna dezynfekcja skóry 60 s</t>
  </si>
  <si>
    <t>1  L</t>
  </si>
  <si>
    <t xml:space="preserve">Preparat przeznaczony do higienicznej i chirurgicznej dezynfekcji rąk, w zakładach opieki zdrowotnej, innych placówkach związanych z ochroną zdrowia. Preparat zawierający m.in substancje pielęgnujące D-pantenol i witaminę E. Preparat nie może zawierać substancji zapachowych i barwiących. Preparat spełniający normy EN1500, EN12791 i EN14476). Substancja czynna etanol 83,7 g. Wymagane spektrum: B,V,Tbc, Adeno, Noro, Polio,Rota/  Produkt przebadany dermatologicznie. </t>
  </si>
  <si>
    <t>500 ml</t>
  </si>
  <si>
    <t>100 ml</t>
  </si>
  <si>
    <t>5 L</t>
  </si>
  <si>
    <t>Gotowe do użycia chusteczki dezynfekcyjne o działaniu sporobójczym ( w tym Clostridium difficile) na bazie kwasu nadoctowego do dezynfekcji powierzchni wyrobów medycznych inwazyjnych i nieinwazyjnych. Skład: 0,06% kwasu nadoctowego, inne składniki: nadtlenek wodoru, kwas octowy. Chusteczki powinny mieć szerokie spektrum działania i krótki czas oddziaływania bójczego. Preparat do dezynfekcji w obszarach wysokiego ryzyka w tym ognisk C. difficile. Działanie sporobójcze B. cereus, B. subtilis, C. difficile oraz  B, Y, F, Tbc, V (HIV, HBV, HCV, Noro,  Adeno, Rota) Polio, PolyomaSV40. Chusteczki mogą być stosowane do dezynfekcji powierzchni bezkanałowych wyrobów medycznych takich jak: sondy do przezprzełykowej echokardiografii (TEE), wzierniki nosowo-gardłowe (otorynolaryngologia), sondy ultradźwiękowe. Rozmiar chusteczki minimum 20 cm x 30 cm, gramatura 50 g/m2. Trwałość od otwarcia 28 dni. Wyrób medyczny kl. IIa.Produkt do dezynfekcji powierzchni i sprzętu medycznego .</t>
  </si>
  <si>
    <t>max 50szt</t>
  </si>
  <si>
    <t>Razem</t>
  </si>
  <si>
    <t>Zamawiający wyraża zgodę na zmianę wielkości opakowań płynów po uprzednim zadaniu pytania i akceptacji Zamawiającego - w tym wypadku należy przeliczyć liczbę opakowań  i podać ilość po zaokrągleniu do pełnych opakowań w górę.</t>
  </si>
  <si>
    <t>W celu weryfikacji powyższych wymogów oraz zapisów SWZ Zamawiający wymaga po 1 bezzwrotnej próbce do każdej pozycji, pod rygorem odrzucenia z postępowania.</t>
  </si>
  <si>
    <t>W przypadku braku produktu na rynku lub zaprzestania produkcji należy  zaznaczyć lek czerwoną czcionką, wpisac cenę 0,00 zł  oraz umieścić adnotację pod pakietem o braku produktu na rynku lub zaprzestaniu produckcji.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</si>
</sst>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[$-415]General"/>
    <numFmt numFmtId="165" formatCode="#,##0.00&quot; zł&quot;"/>
    <numFmt numFmtId="166" formatCode="#,##0.00&quot; &quot;[$zł-415];[Red]&quot;-&quot;#,##0.00&quot; &quot;[$zł-415]"/>
    <numFmt numFmtId="167" formatCode="#,##0.00\ [$zł-415];[Red]#,##0.00\ [$zł-415]"/>
    <numFmt numFmtId="168" formatCode="&quot; &quot;#,##0.00&quot; &quot;[$zł-415]&quot; &quot;;&quot;-&quot;#,##0.00&quot; &quot;[$zł-415]&quot; &quot;;&quot; -&quot;00&quot; &quot;[$zł-415]&quot; &quot;;&quot; &quot;@&quot; &quot;"/>
  </numFmts>
  <fonts count="2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indexed="8"/>
      <name val="Arial"/>
      <family val="2"/>
      <charset val="238"/>
    </font>
    <font>
      <sz val="11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  <scheme val="minor"/>
    </font>
    <font>
      <sz val="10"/>
      <color indexed="8"/>
      <name val="Times New Roman"/>
      <family val="2"/>
      <charset val="238"/>
    </font>
    <font>
      <sz val="10"/>
      <color rgb="FF000000"/>
      <name val="Times New Roman"/>
      <family val="1"/>
      <charset val="238"/>
    </font>
    <font>
      <sz val="10"/>
      <name val="Arial CE"/>
      <family val="2"/>
      <charset val="238"/>
    </font>
    <font>
      <sz val="11"/>
      <name val="Calibri"/>
      <family val="2"/>
      <charset val="238"/>
      <scheme val="minor"/>
    </font>
    <font>
      <u/>
      <sz val="11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sz val="11"/>
      <name val="Calibri"/>
      <family val="2"/>
      <charset val="238"/>
    </font>
    <font>
      <b/>
      <i/>
      <sz val="11"/>
      <color rgb="FF000000"/>
      <name val="Calibri"/>
      <family val="2"/>
      <charset val="238"/>
    </font>
    <font>
      <sz val="10"/>
      <color rgb="FF000000"/>
      <name val="Arial CE"/>
      <charset val="238"/>
    </font>
    <font>
      <b/>
      <i/>
      <sz val="11"/>
      <color theme="1"/>
      <name val="Calibri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rgb="FFBFBFBF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rgb="FFFFFFFF"/>
        <bgColor rgb="FFFFFFFF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8"/>
      </right>
      <top style="thin">
        <color rgb="FF000000"/>
      </top>
      <bottom/>
      <diagonal/>
    </border>
    <border>
      <left style="thin">
        <color indexed="8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8"/>
      </right>
      <top/>
      <bottom style="thin">
        <color rgb="FF000000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1">
    <xf numFmtId="0" fontId="0" fillId="0" borderId="0"/>
    <xf numFmtId="0" fontId="3" fillId="0" borderId="0"/>
    <xf numFmtId="0" fontId="5" fillId="0" borderId="0"/>
    <xf numFmtId="164" fontId="8" fillId="0" borderId="0" applyBorder="0" applyProtection="0"/>
    <xf numFmtId="0" fontId="10" fillId="0" borderId="0"/>
    <xf numFmtId="0" fontId="11" fillId="0" borderId="0" applyNumberFormat="0" applyBorder="0" applyProtection="0"/>
    <xf numFmtId="0" fontId="12" fillId="0" borderId="0"/>
    <xf numFmtId="0" fontId="8" fillId="0" borderId="0" applyNumberFormat="0" applyFont="0" applyBorder="0" applyProtection="0"/>
    <xf numFmtId="0" fontId="19" fillId="0" borderId="0" applyNumberFormat="0" applyBorder="0" applyProtection="0"/>
    <xf numFmtId="0" fontId="19" fillId="0" borderId="0" applyNumberFormat="0" applyBorder="0" applyProtection="0"/>
    <xf numFmtId="9" fontId="5" fillId="0" borderId="0"/>
  </cellStyleXfs>
  <cellXfs count="153">
    <xf numFmtId="0" fontId="0" fillId="0" borderId="0" xfId="0"/>
    <xf numFmtId="0" fontId="4" fillId="0" borderId="0" xfId="1" applyFont="1"/>
    <xf numFmtId="0" fontId="6" fillId="2" borderId="0" xfId="2" applyFont="1" applyFill="1"/>
    <xf numFmtId="0" fontId="7" fillId="3" borderId="1" xfId="2" applyFont="1" applyFill="1" applyBorder="1" applyAlignment="1">
      <alignment horizontal="center" vertical="center" wrapText="1"/>
    </xf>
    <xf numFmtId="164" fontId="9" fillId="4" borderId="1" xfId="3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 wrapText="1"/>
    </xf>
    <xf numFmtId="0" fontId="4" fillId="0" borderId="7" xfId="4" applyFont="1" applyBorder="1" applyAlignment="1">
      <alignment horizontal="center" vertical="center" wrapText="1"/>
    </xf>
    <xf numFmtId="0" fontId="1" fillId="2" borderId="7" xfId="4" applyFont="1" applyFill="1" applyBorder="1" applyAlignment="1">
      <alignment horizontal="center" vertical="center" wrapText="1"/>
    </xf>
    <xf numFmtId="2" fontId="0" fillId="0" borderId="8" xfId="5" applyNumberFormat="1" applyFont="1" applyBorder="1" applyAlignment="1">
      <alignment wrapText="1"/>
    </xf>
    <xf numFmtId="2" fontId="13" fillId="6" borderId="7" xfId="6" applyNumberFormat="1" applyFont="1" applyFill="1" applyBorder="1"/>
    <xf numFmtId="9" fontId="13" fillId="6" borderId="9" xfId="6" applyNumberFormat="1" applyFont="1" applyFill="1" applyBorder="1"/>
    <xf numFmtId="2" fontId="0" fillId="0" borderId="6" xfId="0" applyNumberFormat="1" applyBorder="1"/>
    <xf numFmtId="2" fontId="13" fillId="6" borderId="10" xfId="6" applyNumberFormat="1" applyFont="1" applyFill="1" applyBorder="1"/>
    <xf numFmtId="0" fontId="14" fillId="0" borderId="11" xfId="5" applyFont="1" applyBorder="1"/>
    <xf numFmtId="0" fontId="8" fillId="0" borderId="5" xfId="5" applyFont="1" applyBorder="1" applyAlignment="1">
      <alignment wrapText="1"/>
    </xf>
    <xf numFmtId="0" fontId="0" fillId="0" borderId="6" xfId="5" applyFont="1" applyBorder="1" applyAlignment="1">
      <alignment wrapText="1"/>
    </xf>
    <xf numFmtId="0" fontId="1" fillId="2" borderId="7" xfId="4" applyFont="1" applyFill="1" applyBorder="1" applyAlignment="1">
      <alignment horizontal="center" vertical="center"/>
    </xf>
    <xf numFmtId="165" fontId="0" fillId="0" borderId="8" xfId="5" applyNumberFormat="1" applyFont="1" applyBorder="1"/>
    <xf numFmtId="0" fontId="0" fillId="0" borderId="8" xfId="4" applyFont="1" applyBorder="1" applyAlignment="1">
      <alignment wrapText="1"/>
    </xf>
    <xf numFmtId="0" fontId="15" fillId="0" borderId="5" xfId="5" applyFont="1" applyBorder="1" applyAlignment="1">
      <alignment wrapText="1"/>
    </xf>
    <xf numFmtId="0" fontId="15" fillId="0" borderId="6" xfId="5" applyFont="1" applyBorder="1" applyAlignment="1">
      <alignment wrapText="1"/>
    </xf>
    <xf numFmtId="0" fontId="0" fillId="0" borderId="2" xfId="4" applyFont="1" applyBorder="1" applyAlignment="1">
      <alignment wrapText="1"/>
    </xf>
    <xf numFmtId="0" fontId="4" fillId="2" borderId="12" xfId="2" applyFont="1" applyFill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1" fillId="2" borderId="12" xfId="2" applyFont="1" applyFill="1" applyBorder="1" applyAlignment="1">
      <alignment horizontal="center" vertical="center" wrapText="1"/>
    </xf>
    <xf numFmtId="2" fontId="0" fillId="7" borderId="13" xfId="0" applyNumberFormat="1" applyFill="1" applyBorder="1" applyAlignment="1">
      <alignment horizontal="center" vertical="center"/>
    </xf>
    <xf numFmtId="166" fontId="16" fillId="0" borderId="13" xfId="0" applyNumberFormat="1" applyFont="1" applyBorder="1" applyAlignment="1">
      <alignment horizontal="center" vertical="center" wrapText="1"/>
    </xf>
    <xf numFmtId="10" fontId="16" fillId="0" borderId="14" xfId="0" applyNumberFormat="1" applyFont="1" applyBorder="1" applyAlignment="1">
      <alignment horizontal="center"/>
    </xf>
    <xf numFmtId="167" fontId="0" fillId="0" borderId="12" xfId="0" applyNumberFormat="1" applyBorder="1" applyAlignment="1">
      <alignment vertical="center"/>
    </xf>
    <xf numFmtId="166" fontId="16" fillId="0" borderId="15" xfId="0" applyNumberFormat="1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/>
    </xf>
    <xf numFmtId="0" fontId="0" fillId="0" borderId="6" xfId="0" applyBorder="1"/>
    <xf numFmtId="0" fontId="4" fillId="2" borderId="6" xfId="2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center" wrapText="1"/>
    </xf>
    <xf numFmtId="2" fontId="0" fillId="7" borderId="2" xfId="0" applyNumberFormat="1" applyFill="1" applyBorder="1" applyAlignment="1">
      <alignment horizontal="center" vertical="center"/>
    </xf>
    <xf numFmtId="166" fontId="16" fillId="0" borderId="8" xfId="0" applyNumberFormat="1" applyFont="1" applyBorder="1" applyAlignment="1">
      <alignment horizontal="center" vertical="center" wrapText="1"/>
    </xf>
    <xf numFmtId="10" fontId="16" fillId="0" borderId="16" xfId="0" applyNumberFormat="1" applyFont="1" applyBorder="1" applyAlignment="1">
      <alignment horizontal="center"/>
    </xf>
    <xf numFmtId="167" fontId="0" fillId="0" borderId="6" xfId="0" applyNumberFormat="1" applyBorder="1" applyAlignment="1">
      <alignment vertical="center"/>
    </xf>
    <xf numFmtId="166" fontId="16" fillId="0" borderId="17" xfId="0" applyNumberFormat="1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4" fillId="0" borderId="6" xfId="4" applyFont="1" applyBorder="1" applyAlignment="1">
      <alignment horizontal="center" vertical="center" wrapText="1"/>
    </xf>
    <xf numFmtId="0" fontId="13" fillId="2" borderId="6" xfId="4" applyFont="1" applyFill="1" applyBorder="1" applyAlignment="1">
      <alignment horizontal="center" vertical="center"/>
    </xf>
    <xf numFmtId="2" fontId="13" fillId="6" borderId="6" xfId="6" applyNumberFormat="1" applyFont="1" applyFill="1" applyBorder="1" applyAlignment="1">
      <alignment horizontal="right" vertical="center"/>
    </xf>
    <xf numFmtId="2" fontId="13" fillId="6" borderId="18" xfId="6" applyNumberFormat="1" applyFont="1" applyFill="1" applyBorder="1" applyAlignment="1">
      <alignment horizontal="right" vertical="center"/>
    </xf>
    <xf numFmtId="9" fontId="13" fillId="6" borderId="6" xfId="6" applyNumberFormat="1" applyFont="1" applyFill="1" applyBorder="1" applyAlignment="1">
      <alignment horizontal="right" vertical="center"/>
    </xf>
    <xf numFmtId="2" fontId="0" fillId="0" borderId="6" xfId="0" applyNumberFormat="1" applyBorder="1" applyAlignment="1">
      <alignment horizontal="right" vertical="center"/>
    </xf>
    <xf numFmtId="0" fontId="18" fillId="0" borderId="5" xfId="5" applyFont="1" applyBorder="1" applyAlignment="1">
      <alignment horizontal="center" vertical="center" wrapText="1"/>
    </xf>
    <xf numFmtId="0" fontId="13" fillId="0" borderId="12" xfId="4" applyFont="1" applyBorder="1" applyAlignment="1">
      <alignment horizontal="center" vertical="center" wrapText="1"/>
    </xf>
    <xf numFmtId="0" fontId="13" fillId="2" borderId="12" xfId="4" applyFont="1" applyFill="1" applyBorder="1" applyAlignment="1">
      <alignment horizontal="center" vertical="center"/>
    </xf>
    <xf numFmtId="2" fontId="13" fillId="6" borderId="19" xfId="6" applyNumberFormat="1" applyFont="1" applyFill="1" applyBorder="1" applyAlignment="1">
      <alignment horizontal="right" vertical="center"/>
    </xf>
    <xf numFmtId="2" fontId="13" fillId="6" borderId="9" xfId="6" applyNumberFormat="1" applyFont="1" applyFill="1" applyBorder="1" applyAlignment="1">
      <alignment horizontal="right" vertical="center"/>
    </xf>
    <xf numFmtId="0" fontId="4" fillId="0" borderId="6" xfId="2" applyFont="1" applyBorder="1" applyAlignment="1">
      <alignment horizontal="center" vertical="center" wrapText="1"/>
    </xf>
    <xf numFmtId="0" fontId="0" fillId="0" borderId="8" xfId="7" applyFont="1" applyBorder="1" applyAlignment="1" applyProtection="1">
      <alignment horizontal="left" vertical="top" wrapText="1"/>
    </xf>
    <xf numFmtId="0" fontId="1" fillId="2" borderId="6" xfId="2" applyFont="1" applyFill="1" applyBorder="1" applyAlignment="1">
      <alignment horizontal="center" vertical="center" wrapText="1"/>
    </xf>
    <xf numFmtId="166" fontId="0" fillId="0" borderId="8" xfId="0" applyNumberFormat="1" applyBorder="1" applyAlignment="1">
      <alignment horizontal="center" vertical="center" wrapText="1"/>
    </xf>
    <xf numFmtId="10" fontId="16" fillId="0" borderId="16" xfId="0" applyNumberFormat="1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166" fontId="0" fillId="0" borderId="8" xfId="0" applyNumberFormat="1" applyBorder="1" applyAlignment="1">
      <alignment horizontal="center" vertical="center"/>
    </xf>
    <xf numFmtId="167" fontId="0" fillId="0" borderId="6" xfId="0" applyNumberFormat="1" applyBorder="1"/>
    <xf numFmtId="166" fontId="16" fillId="0" borderId="17" xfId="0" applyNumberFormat="1" applyFont="1" applyBorder="1" applyAlignment="1">
      <alignment horizontal="center"/>
    </xf>
    <xf numFmtId="0" fontId="16" fillId="0" borderId="16" xfId="0" applyFont="1" applyBorder="1" applyAlignment="1">
      <alignment horizontal="center"/>
    </xf>
    <xf numFmtId="0" fontId="16" fillId="0" borderId="5" xfId="0" applyFont="1" applyBorder="1" applyAlignment="1">
      <alignment horizontal="center"/>
    </xf>
    <xf numFmtId="0" fontId="16" fillId="0" borderId="5" xfId="0" applyFont="1" applyBorder="1" applyAlignment="1">
      <alignment horizontal="center" wrapText="1"/>
    </xf>
    <xf numFmtId="0" fontId="0" fillId="0" borderId="8" xfId="7" applyFont="1" applyBorder="1" applyAlignment="1" applyProtection="1">
      <alignment vertical="center" wrapText="1"/>
    </xf>
    <xf numFmtId="10" fontId="16" fillId="0" borderId="16" xfId="0" applyNumberFormat="1" applyFont="1" applyBorder="1" applyAlignment="1">
      <alignment horizontal="center" vertical="center"/>
    </xf>
    <xf numFmtId="167" fontId="0" fillId="0" borderId="6" xfId="0" applyNumberFormat="1" applyBorder="1" applyAlignment="1">
      <alignment horizontal="right" vertical="center"/>
    </xf>
    <xf numFmtId="0" fontId="16" fillId="0" borderId="16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0" fillId="0" borderId="2" xfId="7" applyFont="1" applyBorder="1" applyAlignment="1" applyProtection="1">
      <alignment vertical="center" wrapText="1"/>
    </xf>
    <xf numFmtId="0" fontId="4" fillId="0" borderId="1" xfId="2" applyFont="1" applyBorder="1" applyAlignment="1">
      <alignment horizontal="center" vertical="center" wrapText="1"/>
    </xf>
    <xf numFmtId="166" fontId="0" fillId="0" borderId="2" xfId="0" applyNumberFormat="1" applyBorder="1" applyAlignment="1">
      <alignment horizontal="center" vertical="center"/>
    </xf>
    <xf numFmtId="166" fontId="16" fillId="0" borderId="2" xfId="0" applyNumberFormat="1" applyFont="1" applyBorder="1" applyAlignment="1">
      <alignment horizontal="center" vertical="center" wrapText="1"/>
    </xf>
    <xf numFmtId="10" fontId="16" fillId="0" borderId="3" xfId="0" applyNumberFormat="1" applyFont="1" applyBorder="1" applyAlignment="1">
      <alignment horizontal="center" vertical="center"/>
    </xf>
    <xf numFmtId="167" fontId="0" fillId="0" borderId="1" xfId="0" applyNumberFormat="1" applyBorder="1"/>
    <xf numFmtId="166" fontId="16" fillId="0" borderId="4" xfId="0" applyNumberFormat="1" applyFont="1" applyBorder="1" applyAlignment="1">
      <alignment horizontal="center"/>
    </xf>
    <xf numFmtId="0" fontId="16" fillId="0" borderId="3" xfId="0" applyFont="1" applyBorder="1" applyAlignment="1">
      <alignment horizontal="center" vertical="center"/>
    </xf>
    <xf numFmtId="0" fontId="0" fillId="0" borderId="8" xfId="5" applyFont="1" applyBorder="1" applyAlignment="1">
      <alignment horizontal="left" vertical="top" wrapText="1"/>
    </xf>
    <xf numFmtId="0" fontId="0" fillId="7" borderId="8" xfId="0" applyFill="1" applyBorder="1" applyAlignment="1">
      <alignment horizontal="center" vertical="center" wrapText="1"/>
    </xf>
    <xf numFmtId="0" fontId="0" fillId="7" borderId="17" xfId="5" applyFont="1" applyFill="1" applyBorder="1" applyAlignment="1">
      <alignment horizontal="center" vertical="center"/>
    </xf>
    <xf numFmtId="168" fontId="8" fillId="7" borderId="8" xfId="8" applyNumberFormat="1" applyFont="1" applyFill="1" applyBorder="1" applyAlignment="1">
      <alignment horizontal="center" vertical="center"/>
    </xf>
    <xf numFmtId="0" fontId="0" fillId="0" borderId="6" xfId="5" applyFont="1" applyBorder="1" applyAlignment="1">
      <alignment horizontal="left" vertical="top" wrapText="1"/>
    </xf>
    <xf numFmtId="0" fontId="0" fillId="2" borderId="1" xfId="0" applyFill="1" applyBorder="1" applyAlignment="1">
      <alignment horizontal="center" vertical="center" wrapText="1"/>
    </xf>
    <xf numFmtId="0" fontId="1" fillId="2" borderId="22" xfId="4" applyFont="1" applyFill="1" applyBorder="1" applyAlignment="1">
      <alignment horizontal="center" vertical="center" wrapText="1"/>
    </xf>
    <xf numFmtId="165" fontId="0" fillId="0" borderId="8" xfId="5" applyNumberFormat="1" applyFont="1" applyBorder="1" applyAlignment="1">
      <alignment horizontal="right" vertical="center" wrapText="1"/>
    </xf>
    <xf numFmtId="2" fontId="0" fillId="7" borderId="3" xfId="9" applyNumberFormat="1" applyFont="1" applyFill="1" applyBorder="1" applyAlignment="1">
      <alignment horizontal="right" vertical="center"/>
    </xf>
    <xf numFmtId="9" fontId="13" fillId="6" borderId="1" xfId="6" applyNumberFormat="1" applyFont="1" applyFill="1" applyBorder="1" applyAlignment="1">
      <alignment horizontal="right" vertical="center"/>
    </xf>
    <xf numFmtId="2" fontId="13" fillId="6" borderId="5" xfId="6" applyNumberFormat="1" applyFont="1" applyFill="1" applyBorder="1" applyAlignment="1">
      <alignment horizontal="right" vertical="center"/>
    </xf>
    <xf numFmtId="0" fontId="18" fillId="0" borderId="3" xfId="5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/>
    </xf>
    <xf numFmtId="2" fontId="0" fillId="0" borderId="1" xfId="0" applyNumberFormat="1" applyBorder="1" applyAlignment="1">
      <alignment horizontal="right" vertical="center"/>
    </xf>
    <xf numFmtId="0" fontId="0" fillId="0" borderId="6" xfId="0" applyBorder="1" applyAlignment="1">
      <alignment horizontal="center" vertical="center" wrapText="1"/>
    </xf>
    <xf numFmtId="0" fontId="0" fillId="7" borderId="17" xfId="5" applyFont="1" applyFill="1" applyBorder="1" applyAlignment="1">
      <alignment horizontal="center" vertical="center" wrapText="1"/>
    </xf>
    <xf numFmtId="2" fontId="13" fillId="6" borderId="31" xfId="6" applyNumberFormat="1" applyFont="1" applyFill="1" applyBorder="1" applyAlignment="1">
      <alignment horizontal="right" vertical="center"/>
    </xf>
    <xf numFmtId="9" fontId="4" fillId="0" borderId="6" xfId="10" applyFont="1" applyBorder="1" applyAlignment="1">
      <alignment horizontal="right" vertical="center" wrapText="1"/>
    </xf>
    <xf numFmtId="2" fontId="13" fillId="6" borderId="1" xfId="6" applyNumberFormat="1" applyFont="1" applyFill="1" applyBorder="1" applyAlignment="1">
      <alignment horizontal="right" vertical="center"/>
    </xf>
    <xf numFmtId="0" fontId="18" fillId="0" borderId="16" xfId="5" applyFont="1" applyBorder="1" applyAlignment="1">
      <alignment horizontal="center" vertical="center" wrapText="1"/>
    </xf>
    <xf numFmtId="165" fontId="0" fillId="0" borderId="8" xfId="7" applyNumberFormat="1" applyFont="1" applyBorder="1" applyAlignment="1">
      <alignment horizontal="right" vertical="center" wrapText="1"/>
    </xf>
    <xf numFmtId="2" fontId="13" fillId="6" borderId="32" xfId="6" applyNumberFormat="1" applyFont="1" applyFill="1" applyBorder="1" applyAlignment="1">
      <alignment horizontal="right" vertical="center"/>
    </xf>
    <xf numFmtId="9" fontId="13" fillId="6" borderId="12" xfId="6" applyNumberFormat="1" applyFont="1" applyFill="1" applyBorder="1" applyAlignment="1">
      <alignment horizontal="right" vertical="center"/>
    </xf>
    <xf numFmtId="9" fontId="4" fillId="0" borderId="1" xfId="10" applyFont="1" applyBorder="1" applyAlignment="1">
      <alignment horizontal="right" vertical="center" wrapText="1"/>
    </xf>
    <xf numFmtId="0" fontId="17" fillId="0" borderId="33" xfId="5" applyFont="1" applyBorder="1" applyAlignment="1">
      <alignment horizontal="left" vertical="top" wrapText="1"/>
    </xf>
    <xf numFmtId="0" fontId="17" fillId="0" borderId="11" xfId="5" applyFont="1" applyBorder="1" applyAlignment="1">
      <alignment horizontal="center" vertical="center" wrapText="1"/>
    </xf>
    <xf numFmtId="0" fontId="0" fillId="2" borderId="6" xfId="4" applyFont="1" applyFill="1" applyBorder="1" applyAlignment="1">
      <alignment horizontal="center" vertical="center" wrapText="1"/>
    </xf>
    <xf numFmtId="165" fontId="0" fillId="0" borderId="2" xfId="5" applyNumberFormat="1" applyFont="1" applyBorder="1" applyAlignment="1">
      <alignment horizontal="right" vertical="center" wrapText="1"/>
    </xf>
    <xf numFmtId="0" fontId="16" fillId="0" borderId="6" xfId="0" applyFont="1" applyBorder="1" applyAlignment="1">
      <alignment horizontal="center" vertical="center"/>
    </xf>
    <xf numFmtId="0" fontId="18" fillId="0" borderId="34" xfId="5" applyFont="1" applyBorder="1" applyAlignment="1">
      <alignment horizontal="center" vertical="center" wrapText="1"/>
    </xf>
    <xf numFmtId="0" fontId="4" fillId="0" borderId="0" xfId="2" applyFont="1"/>
    <xf numFmtId="165" fontId="7" fillId="3" borderId="35" xfId="2" applyNumberFormat="1" applyFont="1" applyFill="1" applyBorder="1" applyAlignment="1">
      <alignment horizontal="center" vertical="center" wrapText="1"/>
    </xf>
    <xf numFmtId="4" fontId="7" fillId="3" borderId="36" xfId="1" applyNumberFormat="1" applyFont="1" applyFill="1" applyBorder="1"/>
    <xf numFmtId="9" fontId="7" fillId="3" borderId="37" xfId="10" applyFont="1" applyFill="1" applyBorder="1" applyAlignment="1">
      <alignment horizontal="center" vertical="center" wrapText="1"/>
    </xf>
    <xf numFmtId="167" fontId="2" fillId="3" borderId="36" xfId="0" applyNumberFormat="1" applyFont="1" applyFill="1" applyBorder="1"/>
    <xf numFmtId="4" fontId="7" fillId="3" borderId="38" xfId="1" applyNumberFormat="1" applyFont="1" applyFill="1" applyBorder="1"/>
    <xf numFmtId="0" fontId="0" fillId="0" borderId="0" xfId="0" applyAlignment="1">
      <alignment wrapText="1"/>
    </xf>
    <xf numFmtId="0" fontId="0" fillId="0" borderId="6" xfId="0" applyBorder="1" applyAlignment="1">
      <alignment horizontal="center" vertical="center" wrapText="1"/>
    </xf>
    <xf numFmtId="0" fontId="0" fillId="0" borderId="17" xfId="5" applyFont="1" applyBorder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wrapText="1"/>
    </xf>
    <xf numFmtId="9" fontId="13" fillId="6" borderId="1" xfId="6" applyNumberFormat="1" applyFont="1" applyFill="1" applyBorder="1" applyAlignment="1">
      <alignment horizontal="right" vertical="center"/>
    </xf>
    <xf numFmtId="0" fontId="0" fillId="0" borderId="12" xfId="0" applyBorder="1" applyAlignment="1">
      <alignment horizontal="right" vertical="center"/>
    </xf>
    <xf numFmtId="2" fontId="0" fillId="0" borderId="1" xfId="0" applyNumberFormat="1" applyBorder="1" applyAlignment="1">
      <alignment horizontal="right" vertical="center"/>
    </xf>
    <xf numFmtId="2" fontId="13" fillId="6" borderId="26" xfId="6" applyNumberFormat="1" applyFont="1" applyFill="1" applyBorder="1" applyAlignment="1">
      <alignment horizontal="right" vertical="center"/>
    </xf>
    <xf numFmtId="0" fontId="0" fillId="0" borderId="30" xfId="0" applyBorder="1" applyAlignment="1">
      <alignment horizontal="right" vertical="center"/>
    </xf>
    <xf numFmtId="0" fontId="16" fillId="0" borderId="2" xfId="0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18" fillId="0" borderId="3" xfId="5" applyFont="1" applyBorder="1" applyAlignment="1">
      <alignment horizontal="center" vertical="center" wrapText="1"/>
    </xf>
    <xf numFmtId="0" fontId="18" fillId="0" borderId="14" xfId="5" applyFont="1" applyBorder="1" applyAlignment="1">
      <alignment horizontal="center" vertical="center" wrapText="1"/>
    </xf>
    <xf numFmtId="0" fontId="0" fillId="0" borderId="1" xfId="0" applyBorder="1"/>
    <xf numFmtId="0" fontId="0" fillId="0" borderId="12" xfId="0" applyBorder="1"/>
    <xf numFmtId="0" fontId="4" fillId="0" borderId="6" xfId="2" applyFont="1" applyBorder="1" applyAlignment="1">
      <alignment horizontal="center" vertical="center" wrapText="1"/>
    </xf>
    <xf numFmtId="0" fontId="0" fillId="0" borderId="6" xfId="5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7" borderId="23" xfId="0" applyFill="1" applyBorder="1" applyAlignment="1">
      <alignment horizontal="center" vertical="center" wrapText="1"/>
    </xf>
    <xf numFmtId="0" fontId="0" fillId="7" borderId="27" xfId="0" applyFill="1" applyBorder="1" applyAlignment="1">
      <alignment horizontal="center" vertical="center" wrapText="1"/>
    </xf>
    <xf numFmtId="0" fontId="0" fillId="7" borderId="24" xfId="5" applyFont="1" applyFill="1" applyBorder="1" applyAlignment="1">
      <alignment horizontal="center" vertical="center" wrapText="1"/>
    </xf>
    <xf numFmtId="0" fontId="0" fillId="7" borderId="28" xfId="5" applyFont="1" applyFill="1" applyBorder="1" applyAlignment="1">
      <alignment horizontal="center" vertical="center" wrapText="1"/>
    </xf>
    <xf numFmtId="165" fontId="4" fillId="0" borderId="25" xfId="4" applyNumberFormat="1" applyFont="1" applyBorder="1" applyAlignment="1">
      <alignment horizontal="right" vertical="center" wrapText="1"/>
    </xf>
    <xf numFmtId="0" fontId="0" fillId="0" borderId="29" xfId="0" applyBorder="1" applyAlignment="1">
      <alignment horizontal="right" vertical="center"/>
    </xf>
    <xf numFmtId="2" fontId="0" fillId="7" borderId="20" xfId="9" applyNumberFormat="1" applyFont="1" applyFill="1" applyBorder="1" applyAlignment="1">
      <alignment horizontal="right" vertical="center"/>
    </xf>
    <xf numFmtId="0" fontId="4" fillId="0" borderId="7" xfId="4" applyFont="1" applyBorder="1" applyAlignment="1">
      <alignment horizontal="center" vertical="center" wrapText="1"/>
    </xf>
    <xf numFmtId="0" fontId="0" fillId="0" borderId="8" xfId="4" applyFont="1" applyBorder="1" applyAlignment="1">
      <alignment horizontal="center" vertical="center" wrapText="1"/>
    </xf>
    <xf numFmtId="0" fontId="4" fillId="0" borderId="7" xfId="4" applyFont="1" applyBorder="1" applyAlignment="1">
      <alignment horizontal="center" vertical="top"/>
    </xf>
    <xf numFmtId="0" fontId="17" fillId="0" borderId="8" xfId="5" applyFont="1" applyBorder="1" applyAlignment="1">
      <alignment horizontal="left" vertical="top" wrapText="1"/>
    </xf>
    <xf numFmtId="0" fontId="0" fillId="0" borderId="20" xfId="7" applyFont="1" applyBorder="1" applyAlignment="1" applyProtection="1">
      <alignment horizontal="left" vertical="top" wrapText="1"/>
    </xf>
    <xf numFmtId="0" fontId="0" fillId="0" borderId="21" xfId="7" applyFont="1" applyBorder="1" applyAlignment="1" applyProtection="1">
      <alignment horizontal="left" vertical="top" wrapText="1"/>
    </xf>
  </cellXfs>
  <cellStyles count="11">
    <cellStyle name="Excel Built-in Normal 2" xfId="3" xr:uid="{BAF78794-4BD1-4B95-A576-4F15294D81FC}"/>
    <cellStyle name="Excel Built-in Normal 3" xfId="2" xr:uid="{220FEB49-C842-471C-B8C4-E7DD9522845D}"/>
    <cellStyle name="Excel Built-in Normal 3 2" xfId="7" xr:uid="{E4EA2807-9026-4200-8E4D-44992782F164}"/>
    <cellStyle name="Normalny" xfId="0" builtinId="0"/>
    <cellStyle name="Normalny 6" xfId="4" xr:uid="{E2BAFBAB-FB7C-4518-981E-4148002C17F4}"/>
    <cellStyle name="Normalny 6 2" xfId="5" xr:uid="{87FC0986-A43C-44CB-A226-2D4DA61C7CF4}"/>
    <cellStyle name="Normalny 7" xfId="1" xr:uid="{4FC7702D-FE27-430C-8812-ADB3008B91F6}"/>
    <cellStyle name="Normalny_Leki, płyny infuzyjne, chemikalia - pakiet 1a do 1n, 2a,2b,3" xfId="6" xr:uid="{61719AC6-DD51-420A-9FB2-D4567C3BF34E}"/>
    <cellStyle name="Normalny_Leki, płyny infuzyjne, chemikalia - pakiet 1a do 1n, 2a,2b,3 2" xfId="8" xr:uid="{37A67C53-646B-4BF5-A1BB-5FC70D7D656B}"/>
    <cellStyle name="Normalny_Leki, płyny infuzyjne, chemikalia - pakiet 1a do 1n, 2a,2b,3 3 2" xfId="9" xr:uid="{CABF6579-AC3C-410B-AFDC-E55AE7434F87}"/>
    <cellStyle name="Procentowy 2" xfId="10" xr:uid="{77069826-2A6C-4308-BFE2-D20945A7535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54BCE7-A815-42D3-88BC-A100BBFF1375}">
  <dimension ref="B3:M33"/>
  <sheetViews>
    <sheetView tabSelected="1" topLeftCell="A31" workbookViewId="0">
      <selection activeCell="C3" sqref="C3"/>
    </sheetView>
  </sheetViews>
  <sheetFormatPr defaultRowHeight="14.25" x14ac:dyDescent="0.45"/>
  <cols>
    <col min="3" max="3" width="58.3984375" customWidth="1"/>
    <col min="4" max="4" width="15.265625" customWidth="1"/>
    <col min="5" max="5" width="16.73046875" customWidth="1"/>
    <col min="6" max="6" width="17.59765625" customWidth="1"/>
    <col min="7" max="7" width="14.73046875" customWidth="1"/>
    <col min="8" max="9" width="13.59765625" customWidth="1"/>
    <col min="10" max="10" width="22.3984375" customWidth="1"/>
    <col min="11" max="11" width="31.86328125" customWidth="1"/>
    <col min="12" max="12" width="35.3984375" customWidth="1"/>
    <col min="13" max="13" width="31.86328125" customWidth="1"/>
  </cols>
  <sheetData>
    <row r="3" spans="2:13" x14ac:dyDescent="0.45">
      <c r="B3" s="1"/>
      <c r="C3" s="2" t="s">
        <v>0</v>
      </c>
      <c r="D3" s="1"/>
      <c r="E3" s="1"/>
      <c r="F3" s="1"/>
      <c r="G3" s="1"/>
      <c r="H3" s="1"/>
      <c r="I3" s="1"/>
      <c r="J3" s="1"/>
      <c r="K3" s="1"/>
    </row>
    <row r="4" spans="2:13" ht="28.5" x14ac:dyDescent="0.45">
      <c r="B4" s="3" t="s">
        <v>1</v>
      </c>
      <c r="C4" s="4" t="s">
        <v>2</v>
      </c>
      <c r="D4" s="3" t="s">
        <v>3</v>
      </c>
      <c r="E4" s="3" t="s">
        <v>4</v>
      </c>
      <c r="F4" s="5" t="s">
        <v>5</v>
      </c>
      <c r="G4" s="5" t="s">
        <v>6</v>
      </c>
      <c r="H4" s="6" t="s">
        <v>7</v>
      </c>
      <c r="I4" s="7" t="s">
        <v>8</v>
      </c>
      <c r="J4" s="8" t="s">
        <v>9</v>
      </c>
      <c r="K4" s="6" t="s">
        <v>10</v>
      </c>
      <c r="L4" s="9" t="s">
        <v>11</v>
      </c>
      <c r="M4" s="10" t="s">
        <v>12</v>
      </c>
    </row>
    <row r="5" spans="2:13" x14ac:dyDescent="0.45">
      <c r="B5" s="147">
        <v>1</v>
      </c>
      <c r="C5" s="148" t="s">
        <v>13</v>
      </c>
      <c r="D5" s="11" t="s">
        <v>14</v>
      </c>
      <c r="E5" s="12">
        <v>40</v>
      </c>
      <c r="F5" s="13"/>
      <c r="G5" s="14">
        <f>SUM(E5*F5)</f>
        <v>0</v>
      </c>
      <c r="H5" s="15"/>
      <c r="I5" s="16">
        <f>SUM(J5-G5)</f>
        <v>0</v>
      </c>
      <c r="J5" s="17">
        <f t="shared" ref="J5:J13" si="0">SUM(G5*1.08)</f>
        <v>0</v>
      </c>
      <c r="K5" s="18"/>
      <c r="L5" s="19"/>
      <c r="M5" s="20"/>
    </row>
    <row r="6" spans="2:13" x14ac:dyDescent="0.45">
      <c r="B6" s="147">
        <v>2</v>
      </c>
      <c r="C6" s="148"/>
      <c r="D6" s="11" t="s">
        <v>15</v>
      </c>
      <c r="E6" s="21">
        <v>100</v>
      </c>
      <c r="F6" s="22"/>
      <c r="G6" s="14">
        <f>SUM(E6*F6)</f>
        <v>0</v>
      </c>
      <c r="H6" s="15"/>
      <c r="I6" s="16">
        <f>SUM(J6-G6)</f>
        <v>0</v>
      </c>
      <c r="J6" s="17">
        <f t="shared" si="0"/>
        <v>0</v>
      </c>
      <c r="K6" s="18"/>
      <c r="L6" s="19"/>
      <c r="M6" s="20"/>
    </row>
    <row r="7" spans="2:13" ht="213.75" x14ac:dyDescent="0.45">
      <c r="B7" s="11">
        <v>2</v>
      </c>
      <c r="C7" s="23" t="s">
        <v>16</v>
      </c>
      <c r="D7" s="11" t="s">
        <v>17</v>
      </c>
      <c r="E7" s="21">
        <v>80</v>
      </c>
      <c r="F7" s="22"/>
      <c r="G7" s="14">
        <f>SUM(E7*F7)</f>
        <v>0</v>
      </c>
      <c r="H7" s="15"/>
      <c r="I7" s="16">
        <f>SUM(J7-G7)</f>
        <v>0</v>
      </c>
      <c r="J7" s="17">
        <f t="shared" si="0"/>
        <v>0</v>
      </c>
      <c r="K7" s="18"/>
      <c r="L7" s="19"/>
      <c r="M7" s="20"/>
    </row>
    <row r="8" spans="2:13" ht="185.65" x14ac:dyDescent="0.5">
      <c r="B8" s="11">
        <v>3</v>
      </c>
      <c r="C8" s="23" t="s">
        <v>18</v>
      </c>
      <c r="D8" s="11" t="s">
        <v>19</v>
      </c>
      <c r="E8" s="21">
        <v>235</v>
      </c>
      <c r="F8" s="22"/>
      <c r="G8" s="14">
        <f>SUM(E8*F8)</f>
        <v>0</v>
      </c>
      <c r="H8" s="15"/>
      <c r="I8" s="16">
        <f>SUM(J8-G8)</f>
        <v>0</v>
      </c>
      <c r="J8" s="17">
        <f t="shared" si="0"/>
        <v>0</v>
      </c>
      <c r="K8" s="18"/>
      <c r="L8" s="24"/>
      <c r="M8" s="25"/>
    </row>
    <row r="9" spans="2:13" ht="185.65" x14ac:dyDescent="0.5">
      <c r="B9" s="11">
        <v>4</v>
      </c>
      <c r="C9" s="26" t="s">
        <v>18</v>
      </c>
      <c r="D9" s="11" t="s">
        <v>20</v>
      </c>
      <c r="E9" s="21">
        <v>135</v>
      </c>
      <c r="F9" s="22"/>
      <c r="G9" s="14">
        <f>SUM(E9*F9)</f>
        <v>0</v>
      </c>
      <c r="H9" s="15"/>
      <c r="I9" s="16">
        <f>SUM(J9-G9)</f>
        <v>0</v>
      </c>
      <c r="J9" s="17">
        <f t="shared" si="0"/>
        <v>0</v>
      </c>
      <c r="K9" s="18"/>
      <c r="L9" s="24"/>
      <c r="M9" s="25"/>
    </row>
    <row r="10" spans="2:13" ht="156.75" x14ac:dyDescent="0.45">
      <c r="B10" s="27">
        <v>5</v>
      </c>
      <c r="C10" s="28" t="s">
        <v>21</v>
      </c>
      <c r="D10" s="27" t="s">
        <v>22</v>
      </c>
      <c r="E10" s="29">
        <v>500</v>
      </c>
      <c r="F10" s="30"/>
      <c r="G10" s="31">
        <f t="shared" ref="G10:G11" si="1">SUM(E10*F10)</f>
        <v>0</v>
      </c>
      <c r="H10" s="32"/>
      <c r="I10" s="33">
        <f t="shared" ref="I10:I11" si="2">SUM(J10-G10)</f>
        <v>0</v>
      </c>
      <c r="J10" s="34">
        <f t="shared" si="0"/>
        <v>0</v>
      </c>
      <c r="K10" s="35"/>
      <c r="L10" s="36"/>
      <c r="M10" s="37"/>
    </row>
    <row r="11" spans="2:13" ht="156.75" x14ac:dyDescent="0.45">
      <c r="B11" s="38">
        <v>6</v>
      </c>
      <c r="C11" s="28" t="s">
        <v>21</v>
      </c>
      <c r="D11" s="39" t="s">
        <v>23</v>
      </c>
      <c r="E11" s="40">
        <v>50</v>
      </c>
      <c r="F11" s="41"/>
      <c r="G11" s="42">
        <f t="shared" si="1"/>
        <v>0</v>
      </c>
      <c r="H11" s="43"/>
      <c r="I11" s="44">
        <f t="shared" si="2"/>
        <v>0</v>
      </c>
      <c r="J11" s="45">
        <f t="shared" si="0"/>
        <v>0</v>
      </c>
      <c r="K11" s="46"/>
      <c r="L11" s="36"/>
      <c r="M11" s="37"/>
    </row>
    <row r="12" spans="2:13" ht="42.75" x14ac:dyDescent="0.45">
      <c r="B12" s="149">
        <v>7</v>
      </c>
      <c r="C12" s="150" t="s">
        <v>24</v>
      </c>
      <c r="D12" s="47" t="s">
        <v>25</v>
      </c>
      <c r="E12" s="48">
        <v>450</v>
      </c>
      <c r="F12" s="49"/>
      <c r="G12" s="50">
        <f>SUM(E12*F12)</f>
        <v>0</v>
      </c>
      <c r="H12" s="51"/>
      <c r="I12" s="52">
        <f>SUM(J12-G12)</f>
        <v>0</v>
      </c>
      <c r="J12" s="49">
        <f t="shared" si="0"/>
        <v>0</v>
      </c>
      <c r="K12" s="46"/>
      <c r="L12" s="53"/>
      <c r="M12" s="37"/>
    </row>
    <row r="13" spans="2:13" ht="28.5" x14ac:dyDescent="0.45">
      <c r="B13" s="149"/>
      <c r="C13" s="150"/>
      <c r="D13" s="54" t="s">
        <v>26</v>
      </c>
      <c r="E13" s="55">
        <v>130</v>
      </c>
      <c r="F13" s="56"/>
      <c r="G13" s="57">
        <f>SUM(E13*F13)</f>
        <v>0</v>
      </c>
      <c r="H13" s="51"/>
      <c r="I13" s="52">
        <f>SUM(J13-G13)</f>
        <v>0</v>
      </c>
      <c r="J13" s="49">
        <f t="shared" si="0"/>
        <v>0</v>
      </c>
      <c r="K13" s="46"/>
      <c r="L13" s="53"/>
      <c r="M13" s="37"/>
    </row>
    <row r="14" spans="2:13" ht="99.75" x14ac:dyDescent="0.45">
      <c r="B14" s="58">
        <v>8</v>
      </c>
      <c r="C14" s="59" t="s">
        <v>27</v>
      </c>
      <c r="D14" s="58" t="s">
        <v>28</v>
      </c>
      <c r="E14" s="60">
        <v>100</v>
      </c>
      <c r="F14" s="61"/>
      <c r="G14" s="42">
        <f>SUM(E14*F14)</f>
        <v>0</v>
      </c>
      <c r="H14" s="62"/>
      <c r="I14" s="44">
        <f t="shared" ref="I14:I19" si="3">SUM(J14-G14)</f>
        <v>0</v>
      </c>
      <c r="J14" s="45">
        <f>SUM(G14*1.23)</f>
        <v>0</v>
      </c>
      <c r="K14" s="46"/>
      <c r="L14" s="63"/>
      <c r="M14" s="37"/>
    </row>
    <row r="15" spans="2:13" x14ac:dyDescent="0.45">
      <c r="B15" s="137">
        <v>9</v>
      </c>
      <c r="C15" s="151" t="s">
        <v>29</v>
      </c>
      <c r="D15" s="58" t="s">
        <v>30</v>
      </c>
      <c r="E15" s="60">
        <v>320</v>
      </c>
      <c r="F15" s="64"/>
      <c r="G15" s="42">
        <f t="shared" ref="G15:G19" si="4">SUM(E15*F15)</f>
        <v>0</v>
      </c>
      <c r="H15" s="43"/>
      <c r="I15" s="65">
        <f t="shared" si="3"/>
        <v>0</v>
      </c>
      <c r="J15" s="66">
        <f>SUM(G15*1.08)</f>
        <v>0</v>
      </c>
      <c r="K15" s="67"/>
      <c r="L15" s="68"/>
      <c r="M15" s="37"/>
    </row>
    <row r="16" spans="2:13" x14ac:dyDescent="0.45">
      <c r="B16" s="137"/>
      <c r="C16" s="152"/>
      <c r="D16" s="58" t="s">
        <v>31</v>
      </c>
      <c r="E16" s="60">
        <v>110</v>
      </c>
      <c r="F16" s="64"/>
      <c r="G16" s="42">
        <f t="shared" si="4"/>
        <v>0</v>
      </c>
      <c r="H16" s="43"/>
      <c r="I16" s="65">
        <f t="shared" si="3"/>
        <v>0</v>
      </c>
      <c r="J16" s="66">
        <f t="shared" ref="J16:J19" si="5">SUM(G16*1.08)</f>
        <v>0</v>
      </c>
      <c r="K16" s="67"/>
      <c r="L16" s="69"/>
      <c r="M16" s="37"/>
    </row>
    <row r="17" spans="2:13" ht="114" x14ac:dyDescent="0.45">
      <c r="B17" s="58">
        <v>10</v>
      </c>
      <c r="C17" s="70" t="s">
        <v>32</v>
      </c>
      <c r="D17" s="58" t="s">
        <v>22</v>
      </c>
      <c r="E17" s="60">
        <v>180</v>
      </c>
      <c r="F17" s="64"/>
      <c r="G17" s="42">
        <f t="shared" si="4"/>
        <v>0</v>
      </c>
      <c r="H17" s="71"/>
      <c r="I17" s="72">
        <f t="shared" si="3"/>
        <v>0</v>
      </c>
      <c r="J17" s="66">
        <f t="shared" si="5"/>
        <v>0</v>
      </c>
      <c r="K17" s="73"/>
      <c r="L17" s="74"/>
      <c r="M17" s="37" t="s">
        <v>33</v>
      </c>
    </row>
    <row r="18" spans="2:13" ht="71.25" x14ac:dyDescent="0.45">
      <c r="B18" s="58">
        <v>11</v>
      </c>
      <c r="C18" s="70" t="s">
        <v>34</v>
      </c>
      <c r="D18" s="58" t="s">
        <v>30</v>
      </c>
      <c r="E18" s="60">
        <v>35</v>
      </c>
      <c r="F18" s="64"/>
      <c r="G18" s="42">
        <f t="shared" si="4"/>
        <v>0</v>
      </c>
      <c r="H18" s="71"/>
      <c r="I18" s="65">
        <f t="shared" si="3"/>
        <v>0</v>
      </c>
      <c r="J18" s="66">
        <f t="shared" si="5"/>
        <v>0</v>
      </c>
      <c r="K18" s="73"/>
      <c r="L18" s="74"/>
      <c r="M18" s="37"/>
    </row>
    <row r="19" spans="2:13" ht="85.5" x14ac:dyDescent="0.45">
      <c r="B19" s="58">
        <v>12</v>
      </c>
      <c r="C19" s="75" t="s">
        <v>35</v>
      </c>
      <c r="D19" s="76" t="s">
        <v>36</v>
      </c>
      <c r="E19" s="40">
        <v>25</v>
      </c>
      <c r="F19" s="77"/>
      <c r="G19" s="78">
        <f t="shared" si="4"/>
        <v>0</v>
      </c>
      <c r="H19" s="79"/>
      <c r="I19" s="80">
        <f t="shared" si="3"/>
        <v>0</v>
      </c>
      <c r="J19" s="81">
        <f t="shared" si="5"/>
        <v>0</v>
      </c>
      <c r="K19" s="82"/>
      <c r="L19" s="74"/>
      <c r="M19" s="37"/>
    </row>
    <row r="20" spans="2:13" ht="114" x14ac:dyDescent="0.45">
      <c r="B20" s="58">
        <v>13</v>
      </c>
      <c r="C20" s="83" t="s">
        <v>37</v>
      </c>
      <c r="D20" s="84" t="s">
        <v>38</v>
      </c>
      <c r="E20" s="85">
        <v>280</v>
      </c>
      <c r="F20" s="86"/>
      <c r="G20" s="57">
        <f>SUM(E20*F20)</f>
        <v>0</v>
      </c>
      <c r="H20" s="51"/>
      <c r="I20" s="52">
        <f>SUM(J20-G20)</f>
        <v>0</v>
      </c>
      <c r="J20" s="49">
        <f>SUM(G20*1.08)</f>
        <v>0</v>
      </c>
      <c r="K20" s="73"/>
      <c r="L20" s="53"/>
      <c r="M20" s="37"/>
    </row>
    <row r="21" spans="2:13" ht="114" x14ac:dyDescent="0.45">
      <c r="B21" s="58">
        <v>14</v>
      </c>
      <c r="C21" s="87" t="s">
        <v>39</v>
      </c>
      <c r="D21" s="88" t="s">
        <v>40</v>
      </c>
      <c r="E21" s="89">
        <v>46</v>
      </c>
      <c r="F21" s="90"/>
      <c r="G21" s="91">
        <f t="shared" ref="G21:G22" si="6">SUM(E21*F21)</f>
        <v>0</v>
      </c>
      <c r="H21" s="92"/>
      <c r="I21" s="52">
        <f>SUM(J21-G21)</f>
        <v>0</v>
      </c>
      <c r="J21" s="93">
        <f>SUM(G21*1.08)</f>
        <v>0</v>
      </c>
      <c r="K21" s="73"/>
      <c r="L21" s="94"/>
      <c r="M21" s="95"/>
    </row>
    <row r="22" spans="2:13" x14ac:dyDescent="0.45">
      <c r="B22" s="137">
        <v>15</v>
      </c>
      <c r="C22" s="138" t="s">
        <v>41</v>
      </c>
      <c r="D22" s="140" t="s">
        <v>42</v>
      </c>
      <c r="E22" s="142">
        <v>100</v>
      </c>
      <c r="F22" s="144"/>
      <c r="G22" s="146">
        <f t="shared" si="6"/>
        <v>0</v>
      </c>
      <c r="H22" s="126"/>
      <c r="I22" s="128">
        <f t="shared" ref="I22" si="7">SUM(J22-G22)</f>
        <v>0</v>
      </c>
      <c r="J22" s="129">
        <f t="shared" ref="J22" si="8">SUM(G22*1.08)</f>
        <v>0</v>
      </c>
      <c r="K22" s="131"/>
      <c r="L22" s="133"/>
      <c r="M22" s="135"/>
    </row>
    <row r="23" spans="2:13" x14ac:dyDescent="0.45">
      <c r="B23" s="120"/>
      <c r="C23" s="139"/>
      <c r="D23" s="141"/>
      <c r="E23" s="143"/>
      <c r="F23" s="145"/>
      <c r="G23" s="127"/>
      <c r="H23" s="127"/>
      <c r="I23" s="127"/>
      <c r="J23" s="130"/>
      <c r="K23" s="132"/>
      <c r="L23" s="134"/>
      <c r="M23" s="136"/>
    </row>
    <row r="24" spans="2:13" x14ac:dyDescent="0.45">
      <c r="B24" s="120">
        <v>16</v>
      </c>
      <c r="C24" s="121" t="s">
        <v>43</v>
      </c>
      <c r="D24" s="84" t="s">
        <v>44</v>
      </c>
      <c r="E24" s="98">
        <v>200</v>
      </c>
      <c r="F24" s="99"/>
      <c r="G24" s="49">
        <f t="shared" ref="G24:G27" si="9">SUM(E24*F24)</f>
        <v>0</v>
      </c>
      <c r="H24" s="100"/>
      <c r="I24" s="96">
        <f t="shared" ref="I24:I27" si="10">SUM(J24-G24)</f>
        <v>0</v>
      </c>
      <c r="J24" s="101">
        <f t="shared" ref="J24:J27" si="11">SUM(G24*1.08)</f>
        <v>0</v>
      </c>
      <c r="K24" s="73"/>
      <c r="L24" s="102"/>
      <c r="M24" s="37"/>
    </row>
    <row r="25" spans="2:13" x14ac:dyDescent="0.45">
      <c r="B25" s="120"/>
      <c r="C25" s="121"/>
      <c r="D25" s="84" t="s">
        <v>45</v>
      </c>
      <c r="E25" s="98">
        <v>5</v>
      </c>
      <c r="F25" s="103"/>
      <c r="G25" s="104">
        <f t="shared" si="9"/>
        <v>0</v>
      </c>
      <c r="H25" s="105"/>
      <c r="I25" s="96">
        <f t="shared" si="10"/>
        <v>0</v>
      </c>
      <c r="J25" s="101">
        <f t="shared" si="11"/>
        <v>0</v>
      </c>
      <c r="K25" s="73"/>
      <c r="L25" s="102"/>
      <c r="M25" s="37"/>
    </row>
    <row r="26" spans="2:13" x14ac:dyDescent="0.45">
      <c r="B26" s="120"/>
      <c r="C26" s="121"/>
      <c r="D26" s="84" t="s">
        <v>46</v>
      </c>
      <c r="E26" s="98">
        <v>2</v>
      </c>
      <c r="F26" s="90"/>
      <c r="G26" s="99">
        <f t="shared" si="9"/>
        <v>0</v>
      </c>
      <c r="H26" s="106"/>
      <c r="I26" s="96">
        <f t="shared" si="10"/>
        <v>0</v>
      </c>
      <c r="J26" s="101">
        <f t="shared" si="11"/>
        <v>0</v>
      </c>
      <c r="K26" s="82"/>
      <c r="L26" s="102"/>
      <c r="M26" s="37"/>
    </row>
    <row r="27" spans="2:13" ht="213.75" x14ac:dyDescent="0.45">
      <c r="B27" s="97">
        <v>17</v>
      </c>
      <c r="C27" s="107" t="s">
        <v>47</v>
      </c>
      <c r="D27" s="108" t="s">
        <v>48</v>
      </c>
      <c r="E27" s="109">
        <v>40</v>
      </c>
      <c r="F27" s="110"/>
      <c r="G27" s="99">
        <f t="shared" si="9"/>
        <v>0</v>
      </c>
      <c r="H27" s="51"/>
      <c r="I27" s="96">
        <f t="shared" si="10"/>
        <v>0</v>
      </c>
      <c r="J27" s="101">
        <f t="shared" si="11"/>
        <v>0</v>
      </c>
      <c r="K27" s="111"/>
      <c r="L27" s="112"/>
      <c r="M27" s="37"/>
    </row>
    <row r="28" spans="2:13" ht="14.65" thickBot="1" x14ac:dyDescent="0.5">
      <c r="B28" s="1"/>
      <c r="C28" s="113"/>
      <c r="D28" s="1"/>
      <c r="E28" s="1"/>
      <c r="F28" s="114" t="s">
        <v>49</v>
      </c>
      <c r="G28" s="115">
        <f>SUM(G5:G27)</f>
        <v>0</v>
      </c>
      <c r="H28" s="116"/>
      <c r="I28" s="117">
        <f>SUM(I5:I27)</f>
        <v>0</v>
      </c>
      <c r="J28" s="118">
        <f>SUM(J5:J27)</f>
        <v>0</v>
      </c>
      <c r="K28" s="113"/>
      <c r="L28" s="113"/>
    </row>
    <row r="29" spans="2:13" x14ac:dyDescent="0.45">
      <c r="C29" s="119"/>
    </row>
    <row r="31" spans="2:13" ht="27.4" customHeight="1" x14ac:dyDescent="0.45">
      <c r="B31" s="122" t="s">
        <v>50</v>
      </c>
      <c r="C31" s="123"/>
      <c r="D31" s="123"/>
      <c r="E31" s="123"/>
      <c r="F31" s="123"/>
      <c r="G31" s="123"/>
      <c r="H31" s="123"/>
      <c r="I31" s="123"/>
      <c r="J31" s="123"/>
    </row>
    <row r="32" spans="2:13" x14ac:dyDescent="0.45">
      <c r="B32" s="122" t="s">
        <v>51</v>
      </c>
      <c r="C32" s="123"/>
      <c r="D32" s="123"/>
      <c r="E32" s="123"/>
      <c r="F32" s="123"/>
      <c r="G32" s="123"/>
      <c r="H32" s="123"/>
      <c r="I32" s="123"/>
      <c r="J32" s="123"/>
    </row>
    <row r="33" spans="2:10" x14ac:dyDescent="0.45">
      <c r="B33" s="124" t="s">
        <v>52</v>
      </c>
      <c r="C33" s="125"/>
      <c r="D33" s="125"/>
      <c r="E33" s="125"/>
      <c r="F33" s="125"/>
      <c r="G33" s="125"/>
      <c r="H33" s="125"/>
      <c r="I33" s="125"/>
      <c r="J33" s="125"/>
    </row>
  </sheetData>
  <mergeCells count="23">
    <mergeCell ref="B5:B6"/>
    <mergeCell ref="C5:C6"/>
    <mergeCell ref="B12:B13"/>
    <mergeCell ref="C12:C13"/>
    <mergeCell ref="B15:B16"/>
    <mergeCell ref="C15:C16"/>
    <mergeCell ref="M22:M23"/>
    <mergeCell ref="B22:B23"/>
    <mergeCell ref="C22:C23"/>
    <mergeCell ref="D22:D23"/>
    <mergeCell ref="E22:E23"/>
    <mergeCell ref="F22:F23"/>
    <mergeCell ref="G22:G23"/>
    <mergeCell ref="H22:H23"/>
    <mergeCell ref="I22:I23"/>
    <mergeCell ref="J22:J23"/>
    <mergeCell ref="K22:K23"/>
    <mergeCell ref="L22:L23"/>
    <mergeCell ref="B24:B26"/>
    <mergeCell ref="C24:C26"/>
    <mergeCell ref="B31:J31"/>
    <mergeCell ref="B32:J32"/>
    <mergeCell ref="B33:J3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Zest 03714</dc:creator>
  <cp:lastModifiedBy>Zest 03714</cp:lastModifiedBy>
  <dcterms:created xsi:type="dcterms:W3CDTF">2026-04-03T17:39:38Z</dcterms:created>
  <dcterms:modified xsi:type="dcterms:W3CDTF">2026-04-04T06:56:20Z</dcterms:modified>
</cp:coreProperties>
</file>